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3" sheetId="3" r:id="rId1"/>
  </sheets>
  <calcPr calcId="144525"/>
</workbook>
</file>

<file path=xl/sharedStrings.xml><?xml version="1.0" encoding="utf-8"?>
<sst xmlns="http://schemas.openxmlformats.org/spreadsheetml/2006/main" count="82" uniqueCount="60">
  <si>
    <t>梁河县2021年-2023年衔接资金项目结余收回并重新分配表</t>
  </si>
  <si>
    <t>单位：万元</t>
  </si>
  <si>
    <t>年度</t>
  </si>
  <si>
    <t>截至2023年12月31日结余合计</t>
  </si>
  <si>
    <t>结余资金</t>
  </si>
  <si>
    <t>收回项目结余资金</t>
  </si>
  <si>
    <t>下达资金</t>
  </si>
  <si>
    <t>中央</t>
  </si>
  <si>
    <t>省级</t>
  </si>
  <si>
    <t>州级</t>
  </si>
  <si>
    <t>州级指标文号</t>
  </si>
  <si>
    <t>县级指标文化</t>
  </si>
  <si>
    <t>下达指标摘要（项目名称）</t>
  </si>
  <si>
    <t>指标下达单位</t>
  </si>
  <si>
    <t>结余金额</t>
  </si>
  <si>
    <t>资金级次</t>
  </si>
  <si>
    <t>项目单位</t>
  </si>
  <si>
    <t>项目名称</t>
  </si>
  <si>
    <t>功能分类科目</t>
  </si>
  <si>
    <t>下达金额（万元）</t>
  </si>
  <si>
    <t>2021年</t>
  </si>
  <si>
    <t>德财农〔2020〕107号</t>
  </si>
  <si>
    <t>梁财农〔2021〕113号</t>
  </si>
  <si>
    <t>2021年第二批中央财政专项扶贫资金（扶贫发展）-河西乡三锅疆茶厂改造提升项目</t>
  </si>
  <si>
    <t>梁河县河西乡人民政府</t>
  </si>
  <si>
    <t>梁河县工业和商务科技局</t>
  </si>
  <si>
    <t>梁河县农民工返乡创业园项目</t>
  </si>
  <si>
    <t>2130505-生产发展</t>
  </si>
  <si>
    <t>梁财农〔2023〕76号</t>
  </si>
  <si>
    <t>2021年第二批中央财政专项扶贫资金（扶贫发展）-小厂乡大分清茶厂茶园基础建设项目</t>
  </si>
  <si>
    <t>梁河县小厂乡人民政府</t>
  </si>
  <si>
    <t>2022年</t>
  </si>
  <si>
    <t>德财农〔2021〕97号</t>
  </si>
  <si>
    <t>梁财农〔2023〕38号</t>
  </si>
  <si>
    <t>2022年中央财政衔接推进乡村振兴补助资金-梁河县森林防火道路建设项目</t>
  </si>
  <si>
    <t>梁河县林业和草原局</t>
  </si>
  <si>
    <t>梁财农〔2023〕70号</t>
  </si>
  <si>
    <t>2022年中央财政衔接推进乡村振兴补助资金-调整国土综合整治（提质改造）项目-梁河县平易村示范村建设项目</t>
  </si>
  <si>
    <t>德财预〔2022〕89号</t>
  </si>
  <si>
    <t>梁财预〔2023〕625号</t>
  </si>
  <si>
    <t>2022年第一批民族地区转移支付资金-甘蔗良种良法技术推广补贴专项资金</t>
  </si>
  <si>
    <t>梁河县农业农村局</t>
  </si>
  <si>
    <t>梁财预〔2022〕448号</t>
  </si>
  <si>
    <t>2022年第一批民族地区转移支付资金-烟区基础设施建设维修补助</t>
  </si>
  <si>
    <t>2023年</t>
  </si>
  <si>
    <t>德财农〔2022〕135号</t>
  </si>
  <si>
    <t>梁财农〔2023〕1号</t>
  </si>
  <si>
    <t>2023年中央财政衔接推进乡村振兴补助资金-梁河县南甸坝优质水稻产业示范基地建设项目</t>
  </si>
  <si>
    <t>2023年中央财政衔接推进乡村振兴补助资金-梁河县脱贫人口小额信贷贴息资金项目</t>
  </si>
  <si>
    <t>梁河县乡村振兴局</t>
  </si>
  <si>
    <t>德财农〔2023〕42号</t>
  </si>
  <si>
    <t>梁财农〔2023〕56号</t>
  </si>
  <si>
    <t>2023年中央财政衔接推进乡村振兴补助资金-梁河县南甸坝优质水稻产业示范基地建设项目（二期）</t>
  </si>
  <si>
    <t>德财农〔2023〕9号</t>
  </si>
  <si>
    <t>梁财农〔2023〕10号</t>
  </si>
  <si>
    <t>2023年省级财政衔接推进乡村振兴补助资金-梁河县产业示范种植基地建设项目</t>
  </si>
  <si>
    <t>德财农〔2023〕93号</t>
  </si>
  <si>
    <t>梁财农〔2023〕78号</t>
  </si>
  <si>
    <t>2023年省级财政衔接推进乡村振兴补助资金梁河县产业示范种植基地建设项目</t>
  </si>
  <si>
    <t>合计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</si>
</sst>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2"/>
      <name val="宋体"/>
      <charset val="134"/>
    </font>
    <font>
      <sz val="22"/>
      <name val="宋体"/>
      <charset val="134"/>
    </font>
    <font>
      <sz val="10"/>
      <name val="宋体"/>
      <charset val="134"/>
    </font>
    <font>
      <sz val="10"/>
      <color theme="1"/>
      <name val="宋体"/>
      <charset val="134"/>
    </font>
    <font>
      <sz val="10"/>
      <name val="宋体"/>
      <charset val="134"/>
      <scheme val="major"/>
    </font>
    <font>
      <b/>
      <sz val="12"/>
      <name val="宋体"/>
      <charset val="134"/>
    </font>
    <font>
      <sz val="11"/>
      <color theme="1"/>
      <name val="宋体"/>
      <charset val="134"/>
      <scheme val="minor"/>
    </font>
    <font>
      <sz val="11"/>
      <color rgb="FFFA7D00"/>
      <name val="宋体"/>
      <charset val="134"/>
      <scheme val="minor"/>
    </font>
    <font>
      <sz val="11"/>
      <color theme="0"/>
      <name val="宋体"/>
      <charset val="134"/>
      <scheme val="minor"/>
    </font>
    <font>
      <sz val="11"/>
      <color rgb="FFFF0000"/>
      <name val="宋体"/>
      <charset val="134"/>
      <scheme val="minor"/>
    </font>
    <font>
      <sz val="11"/>
      <color rgb="FF3F3F76"/>
      <name val="宋体"/>
      <charset val="134"/>
      <scheme val="minor"/>
    </font>
    <font>
      <sz val="11"/>
      <color rgb="FF9C0006"/>
      <name val="宋体"/>
      <charset val="134"/>
      <scheme val="minor"/>
    </font>
    <font>
      <u/>
      <sz val="11"/>
      <color rgb="FF0000FF"/>
      <name val="宋体"/>
      <charset val="134"/>
      <scheme val="minor"/>
    </font>
    <font>
      <u/>
      <sz val="11"/>
      <color rgb="FF800080"/>
      <name val="宋体"/>
      <charset val="134"/>
      <scheme val="minor"/>
    </font>
    <font>
      <sz val="11"/>
      <color rgb="FF006100"/>
      <name val="宋体"/>
      <charset val="134"/>
      <scheme val="minor"/>
    </font>
    <font>
      <b/>
      <sz val="11"/>
      <color theme="3"/>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sz val="11"/>
      <color rgb="FF9C6500"/>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b/>
      <sz val="11"/>
      <color theme="1"/>
      <name val="宋体"/>
      <charset val="134"/>
      <scheme val="minor"/>
    </font>
  </fonts>
  <fills count="34">
    <fill>
      <patternFill patternType="none"/>
    </fill>
    <fill>
      <patternFill patternType="gray125"/>
    </fill>
    <fill>
      <patternFill patternType="solid">
        <fgColor theme="9" tint="0.8"/>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xf numFmtId="0" fontId="6" fillId="8" borderId="0" applyNumberFormat="0" applyBorder="0" applyAlignment="0" applyProtection="0">
      <alignment vertical="center"/>
    </xf>
    <xf numFmtId="0" fontId="10" fillId="9" borderId="6"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6" fillId="1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xf numFmtId="0" fontId="8"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xf numFmtId="0" fontId="13" fillId="0" borderId="0" applyNumberFormat="0" applyFill="0" applyBorder="0" applyAlignment="0" applyProtection="0">
      <alignment vertical="center"/>
    </xf>
    <xf numFmtId="0" fontId="0" fillId="19" borderId="7" applyNumberFormat="0" applyFont="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8" fillId="6" borderId="0" applyNumberFormat="0" applyBorder="0" applyAlignment="0" applyProtection="0">
      <alignment vertical="center"/>
    </xf>
    <xf numFmtId="0" fontId="15" fillId="0" borderId="10" applyNumberFormat="0" applyFill="0" applyAlignment="0" applyProtection="0">
      <alignment vertical="center"/>
    </xf>
    <xf numFmtId="0" fontId="8" fillId="12" borderId="0" applyNumberFormat="0" applyBorder="0" applyAlignment="0" applyProtection="0">
      <alignment vertical="center"/>
    </xf>
    <xf numFmtId="0" fontId="21" fillId="25" borderId="11" applyNumberFormat="0" applyAlignment="0" applyProtection="0">
      <alignment vertical="center"/>
    </xf>
    <xf numFmtId="0" fontId="22" fillId="25" borderId="6" applyNumberFormat="0" applyAlignment="0" applyProtection="0">
      <alignment vertical="center"/>
    </xf>
    <xf numFmtId="0" fontId="23" fillId="27" borderId="12" applyNumberFormat="0" applyAlignment="0" applyProtection="0">
      <alignment vertical="center"/>
    </xf>
    <xf numFmtId="0" fontId="6" fillId="5" borderId="0" applyNumberFormat="0" applyBorder="0" applyAlignment="0" applyProtection="0">
      <alignment vertical="center"/>
    </xf>
    <xf numFmtId="0" fontId="8" fillId="31" borderId="0" applyNumberFormat="0" applyBorder="0" applyAlignment="0" applyProtection="0">
      <alignment vertical="center"/>
    </xf>
    <xf numFmtId="0" fontId="7" fillId="0" borderId="5" applyNumberFormat="0" applyFill="0" applyAlignment="0" applyProtection="0">
      <alignment vertical="center"/>
    </xf>
    <xf numFmtId="0" fontId="24" fillId="0" borderId="13" applyNumberFormat="0" applyFill="0" applyAlignment="0" applyProtection="0">
      <alignment vertical="center"/>
    </xf>
    <xf numFmtId="0" fontId="14" fillId="20" borderId="0" applyNumberFormat="0" applyBorder="0" applyAlignment="0" applyProtection="0">
      <alignment vertical="center"/>
    </xf>
    <xf numFmtId="0" fontId="20" fillId="24" borderId="0" applyNumberFormat="0" applyBorder="0" applyAlignment="0" applyProtection="0">
      <alignment vertical="center"/>
    </xf>
    <xf numFmtId="0" fontId="6" fillId="30" borderId="0" applyNumberFormat="0" applyBorder="0" applyAlignment="0" applyProtection="0">
      <alignment vertical="center"/>
    </xf>
    <xf numFmtId="0" fontId="8" fillId="33" borderId="0" applyNumberFormat="0" applyBorder="0" applyAlignment="0" applyProtection="0">
      <alignment vertical="center"/>
    </xf>
    <xf numFmtId="0" fontId="6" fillId="26" borderId="0" applyNumberFormat="0" applyBorder="0" applyAlignment="0" applyProtection="0">
      <alignment vertical="center"/>
    </xf>
    <xf numFmtId="0" fontId="6" fillId="32" borderId="0" applyNumberFormat="0" applyBorder="0" applyAlignment="0" applyProtection="0">
      <alignment vertical="center"/>
    </xf>
    <xf numFmtId="0" fontId="6" fillId="18" borderId="0" applyNumberFormat="0" applyBorder="0" applyAlignment="0" applyProtection="0">
      <alignment vertical="center"/>
    </xf>
    <xf numFmtId="0" fontId="6" fillId="23" borderId="0" applyNumberFormat="0" applyBorder="0" applyAlignment="0" applyProtection="0">
      <alignment vertical="center"/>
    </xf>
    <xf numFmtId="0" fontId="8" fillId="22" borderId="0" applyNumberFormat="0" applyBorder="0" applyAlignment="0" applyProtection="0">
      <alignment vertical="center"/>
    </xf>
    <xf numFmtId="0" fontId="8" fillId="7"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8" fillId="17" borderId="0" applyNumberFormat="0" applyBorder="0" applyAlignment="0" applyProtection="0">
      <alignment vertical="center"/>
    </xf>
    <xf numFmtId="0" fontId="0" fillId="0" borderId="0">
      <alignment vertical="center"/>
    </xf>
    <xf numFmtId="0" fontId="6" fillId="3" borderId="0" applyNumberFormat="0" applyBorder="0" applyAlignment="0" applyProtection="0">
      <alignment vertical="center"/>
    </xf>
    <xf numFmtId="0" fontId="8" fillId="16" borderId="0" applyNumberFormat="0" applyBorder="0" applyAlignment="0" applyProtection="0">
      <alignment vertical="center"/>
    </xf>
    <xf numFmtId="0" fontId="8" fillId="29" borderId="0" applyNumberFormat="0" applyBorder="0" applyAlignment="0" applyProtection="0">
      <alignment vertical="center"/>
    </xf>
    <xf numFmtId="0" fontId="6" fillId="28" borderId="0" applyNumberFormat="0" applyBorder="0" applyAlignment="0" applyProtection="0">
      <alignment vertical="center"/>
    </xf>
    <xf numFmtId="0" fontId="8" fillId="21" borderId="0" applyNumberFormat="0" applyBorder="0" applyAlignment="0" applyProtection="0">
      <alignment vertical="center"/>
    </xf>
  </cellStyleXfs>
  <cellXfs count="39">
    <xf numFmtId="0" fontId="0" fillId="0" borderId="0" xfId="0"/>
    <xf numFmtId="0" fontId="1" fillId="0" borderId="0" xfId="0" applyFont="1"/>
    <xf numFmtId="0" fontId="2" fillId="0" borderId="0" xfId="0" applyFont="1"/>
    <xf numFmtId="0" fontId="0" fillId="0" borderId="0" xfId="0" applyAlignment="1">
      <alignment horizontal="center" vertical="center"/>
    </xf>
    <xf numFmtId="0" fontId="1" fillId="0" borderId="0" xfId="0" applyFont="1" applyAlignment="1">
      <alignment horizontal="center"/>
    </xf>
    <xf numFmtId="0" fontId="0" fillId="0" borderId="1" xfId="0" applyBorder="1" applyAlignment="1">
      <alignment horizontal="center" vertical="center"/>
    </xf>
    <xf numFmtId="0" fontId="0"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2" xfId="0" applyBorder="1" applyAlignment="1">
      <alignment horizontal="center" vertical="center"/>
    </xf>
    <xf numFmtId="0" fontId="0" fillId="2" borderId="2" xfId="0" applyFont="1" applyFill="1" applyBorder="1" applyAlignment="1">
      <alignment horizontal="center" vertical="center"/>
    </xf>
    <xf numFmtId="0" fontId="0" fillId="0" borderId="2" xfId="0" applyFont="1" applyBorder="1" applyAlignment="1">
      <alignment horizontal="center" vertical="center"/>
    </xf>
    <xf numFmtId="0" fontId="3" fillId="0" borderId="1" xfId="44" applyNumberFormat="1" applyFont="1" applyFill="1" applyBorder="1" applyAlignment="1" applyProtection="1">
      <alignment horizontal="center" vertical="center" wrapText="1"/>
    </xf>
    <xf numFmtId="0" fontId="0" fillId="0" borderId="3" xfId="0" applyBorder="1" applyAlignment="1">
      <alignment horizontal="center" vertical="center"/>
    </xf>
    <xf numFmtId="0" fontId="0" fillId="2" borderId="3" xfId="0" applyFont="1" applyFill="1" applyBorder="1" applyAlignment="1">
      <alignment horizontal="center" vertical="center"/>
    </xf>
    <xf numFmtId="0" fontId="0" fillId="0" borderId="3" xfId="0" applyFont="1" applyBorder="1" applyAlignment="1">
      <alignment horizontal="center" vertical="center"/>
    </xf>
    <xf numFmtId="0" fontId="0" fillId="0" borderId="4" xfId="0" applyBorder="1" applyAlignment="1">
      <alignment horizontal="center" vertical="center"/>
    </xf>
    <xf numFmtId="0" fontId="0" fillId="2" borderId="4" xfId="0" applyFont="1" applyFill="1" applyBorder="1" applyAlignment="1">
      <alignment horizontal="center" vertical="center"/>
    </xf>
    <xf numFmtId="0" fontId="0" fillId="0" borderId="4" xfId="0" applyFont="1" applyBorder="1" applyAlignment="1">
      <alignment horizontal="center" vertical="center"/>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justify"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0" fillId="0" borderId="0" xfId="0" applyFont="1" applyAlignment="1">
      <alignment horizontal="right"/>
    </xf>
    <xf numFmtId="0" fontId="5" fillId="0" borderId="1" xfId="0" applyFont="1" applyFill="1" applyBorder="1" applyAlignment="1">
      <alignment horizontal="center" vertical="center"/>
    </xf>
    <xf numFmtId="0" fontId="0" fillId="0" borderId="1" xfId="0" applyFill="1" applyBorder="1" applyAlignment="1">
      <alignment vertical="center" wrapText="1"/>
    </xf>
    <xf numFmtId="0" fontId="6" fillId="0" borderId="1"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4" xfId="0" applyBorder="1" applyAlignment="1">
      <alignment vertical="center" wrapText="1"/>
    </xf>
    <xf numFmtId="0" fontId="0" fillId="0" borderId="4" xfId="0"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colors>
    <mruColors>
      <color rgb="00F2F2F2"/>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6"/>
  <sheetViews>
    <sheetView tabSelected="1" zoomScaleSheetLayoutView="60" workbookViewId="0">
      <selection activeCell="K12" sqref="K12"/>
    </sheetView>
  </sheetViews>
  <sheetFormatPr defaultColWidth="9" defaultRowHeight="14.25"/>
  <cols>
    <col min="2" max="2" width="12" customWidth="1"/>
    <col min="3" max="3" width="11.5"/>
    <col min="4" max="5" width="10.375"/>
    <col min="6" max="7" width="15.125" customWidth="1"/>
    <col min="8" max="8" width="30" customWidth="1"/>
    <col min="9" max="9" width="13.375" customWidth="1"/>
    <col min="10" max="10" width="10.375"/>
    <col min="15" max="15" width="10.375"/>
  </cols>
  <sheetData>
    <row r="1" ht="31" customHeight="1" spans="1:15">
      <c r="A1" s="4" t="s">
        <v>0</v>
      </c>
      <c r="B1" s="4"/>
      <c r="C1" s="4"/>
      <c r="D1" s="4"/>
      <c r="E1" s="4"/>
      <c r="F1" s="4"/>
      <c r="G1" s="4"/>
      <c r="H1" s="4"/>
      <c r="I1" s="4"/>
      <c r="J1" s="4"/>
      <c r="K1" s="4"/>
      <c r="L1" s="4"/>
      <c r="M1" s="4"/>
      <c r="N1" s="4"/>
      <c r="O1" s="4"/>
    </row>
    <row r="2" s="1" customFormat="1" ht="18" customHeight="1" spans="9:15">
      <c r="I2" s="27" t="s">
        <v>1</v>
      </c>
      <c r="J2" s="27"/>
      <c r="K2" s="27"/>
      <c r="L2" s="27"/>
      <c r="M2" s="27"/>
      <c r="N2" s="27"/>
      <c r="O2" s="27"/>
    </row>
    <row r="3" ht="32" customHeight="1" spans="1:15">
      <c r="A3" s="5" t="s">
        <v>2</v>
      </c>
      <c r="B3" s="6" t="s">
        <v>3</v>
      </c>
      <c r="C3" s="7" t="s">
        <v>4</v>
      </c>
      <c r="D3" s="7"/>
      <c r="E3" s="7"/>
      <c r="F3" s="8" t="s">
        <v>5</v>
      </c>
      <c r="G3" s="8"/>
      <c r="H3" s="9"/>
      <c r="I3" s="9"/>
      <c r="J3" s="8"/>
      <c r="K3" s="8"/>
      <c r="L3" s="28" t="s">
        <v>6</v>
      </c>
      <c r="M3" s="28"/>
      <c r="N3" s="28"/>
      <c r="O3" s="28"/>
    </row>
    <row r="4" ht="30" customHeight="1" spans="1:15">
      <c r="A4" s="5"/>
      <c r="B4" s="6"/>
      <c r="C4" s="7" t="s">
        <v>7</v>
      </c>
      <c r="D4" s="7" t="s">
        <v>8</v>
      </c>
      <c r="E4" s="7" t="s">
        <v>9</v>
      </c>
      <c r="F4" s="10" t="s">
        <v>10</v>
      </c>
      <c r="G4" s="10" t="s">
        <v>11</v>
      </c>
      <c r="H4" s="11" t="s">
        <v>12</v>
      </c>
      <c r="I4" s="11" t="s">
        <v>13</v>
      </c>
      <c r="J4" s="10" t="s">
        <v>14</v>
      </c>
      <c r="K4" s="10" t="s">
        <v>15</v>
      </c>
      <c r="L4" s="29" t="s">
        <v>16</v>
      </c>
      <c r="M4" s="29" t="s">
        <v>17</v>
      </c>
      <c r="N4" s="30" t="s">
        <v>18</v>
      </c>
      <c r="O4" s="29" t="s">
        <v>19</v>
      </c>
    </row>
    <row r="5" ht="36" spans="1:15">
      <c r="A5" s="12" t="s">
        <v>20</v>
      </c>
      <c r="B5" s="13">
        <f>SUM(C5:E6)</f>
        <v>4.816</v>
      </c>
      <c r="C5" s="14">
        <v>4.816</v>
      </c>
      <c r="D5" s="14"/>
      <c r="E5" s="14"/>
      <c r="F5" s="10" t="s">
        <v>21</v>
      </c>
      <c r="G5" s="10" t="s">
        <v>22</v>
      </c>
      <c r="H5" s="15" t="s">
        <v>23</v>
      </c>
      <c r="I5" s="11" t="s">
        <v>24</v>
      </c>
      <c r="J5" s="10">
        <v>4.8</v>
      </c>
      <c r="K5" s="10" t="s">
        <v>7</v>
      </c>
      <c r="L5" s="31" t="s">
        <v>25</v>
      </c>
      <c r="M5" s="32" t="s">
        <v>26</v>
      </c>
      <c r="N5" s="31" t="s">
        <v>27</v>
      </c>
      <c r="O5" s="12">
        <v>161.12941</v>
      </c>
    </row>
    <row r="6" ht="36" spans="1:15">
      <c r="A6" s="16"/>
      <c r="B6" s="17"/>
      <c r="C6" s="18"/>
      <c r="D6" s="18"/>
      <c r="E6" s="18"/>
      <c r="F6" s="10" t="s">
        <v>21</v>
      </c>
      <c r="G6" s="10" t="s">
        <v>28</v>
      </c>
      <c r="H6" s="15" t="s">
        <v>29</v>
      </c>
      <c r="I6" s="11" t="s">
        <v>30</v>
      </c>
      <c r="J6" s="10">
        <v>0.016</v>
      </c>
      <c r="K6" s="10" t="s">
        <v>7</v>
      </c>
      <c r="L6" s="33"/>
      <c r="M6" s="34"/>
      <c r="N6" s="33"/>
      <c r="O6" s="19"/>
    </row>
    <row r="7" ht="24" spans="1:15">
      <c r="A7" s="19" t="s">
        <v>31</v>
      </c>
      <c r="B7" s="20">
        <f>SUM(C7:E10)</f>
        <v>47.525265</v>
      </c>
      <c r="C7" s="21">
        <v>23.6929</v>
      </c>
      <c r="D7" s="21"/>
      <c r="E7" s="21">
        <v>23.832365</v>
      </c>
      <c r="F7" s="22" t="s">
        <v>32</v>
      </c>
      <c r="G7" s="10" t="s">
        <v>33</v>
      </c>
      <c r="H7" s="22" t="s">
        <v>34</v>
      </c>
      <c r="I7" s="35" t="s">
        <v>35</v>
      </c>
      <c r="J7" s="10">
        <v>21.5929</v>
      </c>
      <c r="K7" s="10" t="s">
        <v>7</v>
      </c>
      <c r="L7" s="33"/>
      <c r="M7" s="34"/>
      <c r="N7" s="33"/>
      <c r="O7" s="19"/>
    </row>
    <row r="8" ht="36" spans="1:15">
      <c r="A8" s="19"/>
      <c r="B8" s="20"/>
      <c r="C8" s="21"/>
      <c r="D8" s="21"/>
      <c r="E8" s="21"/>
      <c r="F8" s="22" t="s">
        <v>32</v>
      </c>
      <c r="G8" s="10" t="s">
        <v>36</v>
      </c>
      <c r="H8" s="22" t="s">
        <v>37</v>
      </c>
      <c r="I8" s="35" t="s">
        <v>24</v>
      </c>
      <c r="J8" s="10">
        <v>2.1</v>
      </c>
      <c r="K8" s="10" t="s">
        <v>7</v>
      </c>
      <c r="L8" s="33"/>
      <c r="M8" s="34"/>
      <c r="N8" s="33"/>
      <c r="O8" s="19"/>
    </row>
    <row r="9" ht="24" spans="1:15">
      <c r="A9" s="19"/>
      <c r="B9" s="20"/>
      <c r="C9" s="21"/>
      <c r="D9" s="21"/>
      <c r="E9" s="21"/>
      <c r="F9" s="22" t="s">
        <v>38</v>
      </c>
      <c r="G9" s="10" t="s">
        <v>39</v>
      </c>
      <c r="H9" s="22" t="s">
        <v>40</v>
      </c>
      <c r="I9" s="35" t="s">
        <v>41</v>
      </c>
      <c r="J9" s="10">
        <v>23.610605</v>
      </c>
      <c r="K9" s="10" t="s">
        <v>9</v>
      </c>
      <c r="L9" s="33"/>
      <c r="M9" s="34"/>
      <c r="N9" s="33"/>
      <c r="O9" s="19"/>
    </row>
    <row r="10" ht="24" spans="1:15">
      <c r="A10" s="16"/>
      <c r="B10" s="17"/>
      <c r="C10" s="18"/>
      <c r="D10" s="18"/>
      <c r="E10" s="18"/>
      <c r="F10" s="22" t="s">
        <v>38</v>
      </c>
      <c r="G10" s="10" t="s">
        <v>42</v>
      </c>
      <c r="H10" s="22" t="s">
        <v>43</v>
      </c>
      <c r="I10" s="35" t="s">
        <v>41</v>
      </c>
      <c r="J10" s="10">
        <v>0.221759999999996</v>
      </c>
      <c r="K10" s="10" t="s">
        <v>9</v>
      </c>
      <c r="L10" s="33"/>
      <c r="M10" s="34"/>
      <c r="N10" s="33"/>
      <c r="O10" s="19"/>
    </row>
    <row r="11" s="2" customFormat="1" ht="36" spans="1:15">
      <c r="A11" s="10" t="s">
        <v>44</v>
      </c>
      <c r="B11" s="23">
        <f>SUM(C11:E15)</f>
        <v>108.788145</v>
      </c>
      <c r="C11" s="10">
        <v>95.8038919999999</v>
      </c>
      <c r="D11" s="10">
        <v>12.9842530000001</v>
      </c>
      <c r="E11" s="10"/>
      <c r="F11" s="22" t="s">
        <v>45</v>
      </c>
      <c r="G11" s="10" t="s">
        <v>46</v>
      </c>
      <c r="H11" s="24" t="s">
        <v>47</v>
      </c>
      <c r="I11" s="35" t="s">
        <v>41</v>
      </c>
      <c r="J11" s="10">
        <v>73.0738000000001</v>
      </c>
      <c r="K11" s="10" t="s">
        <v>7</v>
      </c>
      <c r="L11" s="33"/>
      <c r="M11" s="34"/>
      <c r="N11" s="33"/>
      <c r="O11" s="19"/>
    </row>
    <row r="12" s="2" customFormat="1" ht="36" spans="1:15">
      <c r="A12" s="10"/>
      <c r="B12" s="23"/>
      <c r="C12" s="10"/>
      <c r="D12" s="10"/>
      <c r="E12" s="10"/>
      <c r="F12" s="22" t="s">
        <v>45</v>
      </c>
      <c r="G12" s="10" t="s">
        <v>46</v>
      </c>
      <c r="H12" s="24" t="s">
        <v>48</v>
      </c>
      <c r="I12" s="35" t="s">
        <v>49</v>
      </c>
      <c r="J12" s="10">
        <v>20.6969919999999</v>
      </c>
      <c r="K12" s="10" t="s">
        <v>7</v>
      </c>
      <c r="L12" s="33"/>
      <c r="M12" s="34"/>
      <c r="N12" s="33"/>
      <c r="O12" s="19"/>
    </row>
    <row r="13" s="2" customFormat="1" ht="36" spans="1:15">
      <c r="A13" s="10"/>
      <c r="B13" s="23"/>
      <c r="C13" s="10"/>
      <c r="D13" s="10"/>
      <c r="E13" s="10"/>
      <c r="F13" s="25" t="s">
        <v>50</v>
      </c>
      <c r="G13" s="10" t="s">
        <v>51</v>
      </c>
      <c r="H13" s="26" t="s">
        <v>52</v>
      </c>
      <c r="I13" s="26" t="s">
        <v>41</v>
      </c>
      <c r="J13" s="10">
        <v>2.03309999999999</v>
      </c>
      <c r="K13" s="10" t="s">
        <v>7</v>
      </c>
      <c r="L13" s="33"/>
      <c r="M13" s="34"/>
      <c r="N13" s="33"/>
      <c r="O13" s="19"/>
    </row>
    <row r="14" s="2" customFormat="1" ht="24" spans="1:15">
      <c r="A14" s="10"/>
      <c r="B14" s="23"/>
      <c r="C14" s="10"/>
      <c r="D14" s="10"/>
      <c r="E14" s="10"/>
      <c r="F14" s="22" t="s">
        <v>53</v>
      </c>
      <c r="G14" s="10" t="s">
        <v>54</v>
      </c>
      <c r="H14" s="22" t="s">
        <v>55</v>
      </c>
      <c r="I14" s="35" t="s">
        <v>41</v>
      </c>
      <c r="J14" s="10">
        <v>4.14</v>
      </c>
      <c r="K14" s="10" t="s">
        <v>8</v>
      </c>
      <c r="L14" s="33"/>
      <c r="M14" s="34"/>
      <c r="N14" s="33"/>
      <c r="O14" s="19"/>
    </row>
    <row r="15" s="2" customFormat="1" ht="30" customHeight="1" spans="1:15">
      <c r="A15" s="10"/>
      <c r="B15" s="23"/>
      <c r="C15" s="10"/>
      <c r="D15" s="10"/>
      <c r="E15" s="10"/>
      <c r="F15" s="22" t="s">
        <v>56</v>
      </c>
      <c r="G15" s="10" t="s">
        <v>57</v>
      </c>
      <c r="H15" s="22" t="s">
        <v>58</v>
      </c>
      <c r="I15" s="35" t="s">
        <v>41</v>
      </c>
      <c r="J15" s="36">
        <v>8.844253</v>
      </c>
      <c r="K15" s="10" t="s">
        <v>8</v>
      </c>
      <c r="L15" s="37"/>
      <c r="M15" s="38"/>
      <c r="N15" s="37"/>
      <c r="O15" s="16"/>
    </row>
    <row r="16" s="3" customFormat="1" ht="33" customHeight="1" spans="1:15">
      <c r="A16" s="5" t="s">
        <v>59</v>
      </c>
      <c r="B16" s="5">
        <f>SUM(B5:B15)</f>
        <v>161.12941</v>
      </c>
      <c r="C16" s="5">
        <f>SUM(C5:C15)</f>
        <v>124.312792</v>
      </c>
      <c r="D16" s="5">
        <f>SUM(D5:D15)</f>
        <v>12.9842530000001</v>
      </c>
      <c r="E16" s="5">
        <f>SUM(E5:E15)</f>
        <v>23.832365</v>
      </c>
      <c r="F16" s="5"/>
      <c r="G16" s="5"/>
      <c r="H16" s="5"/>
      <c r="I16" s="5"/>
      <c r="J16" s="5">
        <f>SUM(J5:J15)</f>
        <v>161.12941</v>
      </c>
      <c r="K16" s="5"/>
      <c r="L16" s="5"/>
      <c r="M16" s="5"/>
      <c r="N16" s="5"/>
      <c r="O16" s="5">
        <v>161.12941</v>
      </c>
    </row>
  </sheetData>
  <mergeCells count="26">
    <mergeCell ref="A1:O1"/>
    <mergeCell ref="I2:O2"/>
    <mergeCell ref="C3:E3"/>
    <mergeCell ref="F3:K3"/>
    <mergeCell ref="L3:O3"/>
    <mergeCell ref="A3:A4"/>
    <mergeCell ref="A5:A6"/>
    <mergeCell ref="A7:A10"/>
    <mergeCell ref="A11:A15"/>
    <mergeCell ref="B3:B4"/>
    <mergeCell ref="B5:B6"/>
    <mergeCell ref="B7:B10"/>
    <mergeCell ref="B11:B15"/>
    <mergeCell ref="C5:C6"/>
    <mergeCell ref="C7:C10"/>
    <mergeCell ref="C11:C15"/>
    <mergeCell ref="D5:D6"/>
    <mergeCell ref="D7:D10"/>
    <mergeCell ref="D11:D15"/>
    <mergeCell ref="E5:E6"/>
    <mergeCell ref="E7:E10"/>
    <mergeCell ref="E11:E15"/>
    <mergeCell ref="L5:L15"/>
    <mergeCell ref="M5:M15"/>
    <mergeCell ref="N5:N15"/>
    <mergeCell ref="O5:O15"/>
  </mergeCells>
  <pageMargins left="0.75" right="0.75" top="1" bottom="1" header="0.5" footer="0.5"/>
  <pageSetup paperSize="9" scale="66"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梁河财政</cp:lastModifiedBy>
  <dcterms:created xsi:type="dcterms:W3CDTF">1996-12-17T01:32:00Z</dcterms:created>
  <dcterms:modified xsi:type="dcterms:W3CDTF">2024-01-15T09:12:33Z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541DBB98EF3D4640929A5D042B69E185_13</vt:lpwstr>
  </property>
</Properties>
</file>